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Приложение 2" sheetId="3" r:id="rId1"/>
  </sheets>
  <definedNames>
    <definedName name="_xlnm.Print_Titles" localSheetId="0">'Приложение 2'!$9:$12</definedName>
    <definedName name="_xlnm.Print_Area" localSheetId="0">'Приложение 2'!$A$1:$H$98</definedName>
  </definedNames>
  <calcPr calcId="114210" fullCalcOnLoad="1"/>
</workbook>
</file>

<file path=xl/calcChain.xml><?xml version="1.0" encoding="utf-8"?>
<calcChain xmlns="http://schemas.openxmlformats.org/spreadsheetml/2006/main">
  <c r="F25" i="3"/>
  <c r="G25"/>
  <c r="H25"/>
  <c r="H43"/>
  <c r="H42"/>
  <c r="G43"/>
  <c r="G42"/>
  <c r="F43"/>
  <c r="F42"/>
  <c r="H68"/>
  <c r="G68"/>
  <c r="F68"/>
  <c r="H62"/>
  <c r="G62"/>
  <c r="F62"/>
  <c r="H59"/>
  <c r="G59"/>
  <c r="F59"/>
  <c r="H56"/>
  <c r="G56"/>
  <c r="F56"/>
  <c r="H53"/>
  <c r="G53"/>
  <c r="F53"/>
  <c r="H50"/>
  <c r="G50"/>
  <c r="F50"/>
  <c r="H47"/>
  <c r="G47"/>
  <c r="F47"/>
  <c r="G44"/>
  <c r="H44"/>
  <c r="F44"/>
  <c r="G38"/>
  <c r="H38"/>
  <c r="F38"/>
  <c r="G35"/>
  <c r="H35"/>
  <c r="F35"/>
  <c r="G22"/>
  <c r="H22"/>
  <c r="F22"/>
  <c r="E23"/>
  <c r="E70"/>
  <c r="E69"/>
  <c r="E46"/>
  <c r="E48"/>
  <c r="E49"/>
  <c r="E51"/>
  <c r="E52"/>
  <c r="E54"/>
  <c r="E55"/>
  <c r="E57"/>
  <c r="E58"/>
  <c r="E60"/>
  <c r="E61"/>
  <c r="E63"/>
  <c r="E64"/>
  <c r="E45"/>
  <c r="E36"/>
  <c r="E37"/>
  <c r="E39"/>
  <c r="E40"/>
  <c r="E34"/>
  <c r="G32"/>
  <c r="H32"/>
  <c r="G33"/>
  <c r="H33"/>
  <c r="F32"/>
  <c r="F33"/>
  <c r="E24"/>
  <c r="H17"/>
  <c r="E22"/>
  <c r="E47"/>
  <c r="E53"/>
  <c r="E68"/>
  <c r="E62"/>
  <c r="E44"/>
  <c r="E50"/>
  <c r="E56"/>
  <c r="G41"/>
  <c r="F41"/>
  <c r="H41"/>
  <c r="E59"/>
  <c r="E38"/>
  <c r="E35"/>
  <c r="E42"/>
  <c r="F31"/>
  <c r="G31"/>
  <c r="H31"/>
  <c r="E43"/>
  <c r="E32"/>
  <c r="E33"/>
  <c r="F66"/>
  <c r="G66"/>
  <c r="H66"/>
  <c r="F67"/>
  <c r="F73"/>
  <c r="G67"/>
  <c r="G73"/>
  <c r="H67"/>
  <c r="H73"/>
  <c r="F20"/>
  <c r="F28"/>
  <c r="G20"/>
  <c r="H20"/>
  <c r="F21"/>
  <c r="F29"/>
  <c r="G21"/>
  <c r="G29"/>
  <c r="H21"/>
  <c r="H29"/>
  <c r="H14"/>
  <c r="E15"/>
  <c r="F17"/>
  <c r="G72"/>
  <c r="G71"/>
  <c r="G65"/>
  <c r="H72"/>
  <c r="H71"/>
  <c r="H65"/>
  <c r="F65"/>
  <c r="E65"/>
  <c r="E41"/>
  <c r="E31"/>
  <c r="G14"/>
  <c r="G17"/>
  <c r="H28"/>
  <c r="H19"/>
  <c r="F19"/>
  <c r="E20"/>
  <c r="E66"/>
  <c r="F72"/>
  <c r="F71"/>
  <c r="E71"/>
  <c r="E73"/>
  <c r="E21"/>
  <c r="G28"/>
  <c r="G19"/>
  <c r="E19"/>
  <c r="E67"/>
  <c r="E16"/>
  <c r="F14"/>
  <c r="E72"/>
  <c r="G75"/>
  <c r="E17"/>
  <c r="H75"/>
  <c r="E14"/>
  <c r="E26"/>
  <c r="E25"/>
  <c r="H79"/>
  <c r="G79"/>
  <c r="H27"/>
  <c r="H76"/>
  <c r="E29"/>
  <c r="F76"/>
  <c r="G76"/>
  <c r="G27"/>
  <c r="F75"/>
  <c r="F27"/>
  <c r="E27"/>
  <c r="E28"/>
  <c r="F79"/>
  <c r="F74"/>
  <c r="E75"/>
  <c r="G74"/>
  <c r="G80"/>
  <c r="G78"/>
  <c r="F80"/>
  <c r="E76"/>
  <c r="H80"/>
  <c r="H78"/>
  <c r="H74"/>
  <c r="E80"/>
  <c r="E74"/>
  <c r="E79"/>
  <c r="F78"/>
  <c r="E78"/>
</calcChain>
</file>

<file path=xl/sharedStrings.xml><?xml version="1.0" encoding="utf-8"?>
<sst xmlns="http://schemas.openxmlformats.org/spreadsheetml/2006/main" count="151" uniqueCount="71">
  <si>
    <t>Обеспечение деятельности управления экономики Администрации города Когалыма</t>
  </si>
  <si>
    <t>бюджет города Когалыма</t>
  </si>
  <si>
    <t>Источники финансирования</t>
  </si>
  <si>
    <t>Финансовые затраты на реализацию программы (тыс. руб.)</t>
  </si>
  <si>
    <t>Всего</t>
  </si>
  <si>
    <t xml:space="preserve">в том числе </t>
  </si>
  <si>
    <t>Итого по программе, в том числе:</t>
  </si>
  <si>
    <t>Приложение 2</t>
  </si>
  <si>
    <t>Управление экономики Администрации города Когалыма</t>
  </si>
  <si>
    <t>Мониторинг социально-экономического развития города Когалыма</t>
  </si>
  <si>
    <t>Подпрограмма 1. «Совершенствование системы муниципального стратегического управления»</t>
  </si>
  <si>
    <t>1.1</t>
  </si>
  <si>
    <t xml:space="preserve"> 2016 год</t>
  </si>
  <si>
    <t>2017 год</t>
  </si>
  <si>
    <t xml:space="preserve"> 2018 год</t>
  </si>
  <si>
    <t>2.1</t>
  </si>
  <si>
    <t>Обеспечение деятельности муниципального автономного учреждения  «Многофункциональный центр предоставления государственных и муниципальных услуг»</t>
  </si>
  <si>
    <t>3.1</t>
  </si>
  <si>
    <t>Подпрограмма 2. «Совершенствование государственного и муниципального управления»</t>
  </si>
  <si>
    <t>1.1.1</t>
  </si>
  <si>
    <t>1.1.2</t>
  </si>
  <si>
    <t>2.1.1</t>
  </si>
  <si>
    <t>3.1.1</t>
  </si>
  <si>
    <t>3.1.2</t>
  </si>
  <si>
    <t>3.1.3</t>
  </si>
  <si>
    <t>3.2</t>
  </si>
  <si>
    <t>Возмещение затрат социальному предпринимательству и семейному бизнесу</t>
  </si>
  <si>
    <t>Финансовая поддержка Субъектов, осуществляющих производство и реализацию товаров и услуг в социально значимых видах деятельности, определенных настоящей программой, в части компенсации арендных платежей за нежилые помещения и по предоставленным консалтинговым услугам</t>
  </si>
  <si>
    <t>Финансовая поддержка социального предпринимательства, в том числе: предоставление грантовой поддержки социальному предпринимательству</t>
  </si>
  <si>
    <t>Грантовая поддержка начинающих предпринимателей</t>
  </si>
  <si>
    <t>Развитие молодежного предпринимательства</t>
  </si>
  <si>
    <t>Проведение образовательных мероприятий для Субъектов и Организаций</t>
  </si>
  <si>
    <t>Организация мониторинга деятельности малого и среднего предпринимательства в муниципальном образовании город Когалым в целях определения приоритетных направлений развития и формирования благоприятного общественного мнения о малом и среднем предпринимательстве</t>
  </si>
  <si>
    <t>Размещение в средствах массовой информации материалов о проводимой Администрацией города Когалыма деятельности в сфере малого и среднего предпринимательства, о деятельности организаций образующих инфраструктуру поддержки субъектов малого и среднего предпринимательства в городе Когалыме, иной информации для субъектов малого и среднего предпринимательства</t>
  </si>
  <si>
    <t>Создание условий для реализации Субъектов, осуществляющих деятельность в направлениях: экология, быстровозводимое домостроение, крестьянско-фермерские хозяйства, переработка леса, сбор и переработка дикоросов, переработка отходов, рыбодобыча, рыбопереработка, ремесленническая деятельность, въездной и внутренний туризм</t>
  </si>
  <si>
    <t>Итого по подпрограмме 1</t>
  </si>
  <si>
    <t>Итого по подпрограмме 2</t>
  </si>
  <si>
    <t>Итого по подпрограмме 3</t>
  </si>
  <si>
    <t>Подпрограмма 3. «Развитие малого и среднего предпринимательства в городе Когалыме»</t>
  </si>
  <si>
    <t>в том числе</t>
  </si>
  <si>
    <t>Ответственный исполнитель (управление экономики Администрации города Когалыма)</t>
  </si>
  <si>
    <t>всего</t>
  </si>
  <si>
    <t>бюджет Ханты-Мансийского автономного округа – Югры (далее - бюджет автономного округа)</t>
  </si>
  <si>
    <t>бюджет автономного округа</t>
  </si>
  <si>
    <t xml:space="preserve">бюджет автономного округа </t>
  </si>
  <si>
    <t>3.2.1</t>
  </si>
  <si>
    <t>3.2.2</t>
  </si>
  <si>
    <t>3.2.3</t>
  </si>
  <si>
    <t>3.2.4</t>
  </si>
  <si>
    <t>3.2.5</t>
  </si>
  <si>
    <t>3.2.6</t>
  </si>
  <si>
    <t>3.2.7</t>
  </si>
  <si>
    <t>3.3</t>
  </si>
  <si>
    <t>3.3.1</t>
  </si>
  <si>
    <t>Ответственный исполнитель/соисполнитель, учреждение, организация</t>
  </si>
  <si>
    <t>Перечень основных мероприятий, подмероприятий муниципальной программы</t>
  </si>
  <si>
    <t>Основные мероприятия, подмероприятия муниципальной программы</t>
  </si>
  <si>
    <t>Номер основного мероприятия</t>
  </si>
  <si>
    <t>развитие и инвестиции муниципального образования</t>
  </si>
  <si>
    <t xml:space="preserve">к муниципальной программе "Социально-экономическое </t>
  </si>
  <si>
    <t>2.2</t>
  </si>
  <si>
    <t>Отдел муниципального заказа Администрации города Когалыма</t>
  </si>
  <si>
    <t>город Когалым"</t>
  </si>
  <si>
    <t>«Социально-экономическое развитие и инвестициии муниципального образования город Когалым»</t>
  </si>
  <si>
    <t>Организация и проведение процедуры определения поставщика (подрядчика, исполнителя) для заказчиков города Когалыма 
(показатель №6)</t>
  </si>
  <si>
    <t xml:space="preserve">Организация предоставления государственных  и муниципальных услуг в многофункциональных центрах
(показатели №4, №5)
</t>
  </si>
  <si>
    <t>Реализация механизмов стратегического управления социально-экономическим развитием города Когалыма 
(показатели №1, №2, №3)</t>
  </si>
  <si>
    <t>Финансовая поддержка организаций, осуществляющих в городе Когалыме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</t>
  </si>
  <si>
    <t>Содействие развитию малого и среднего предпринимательства в муниципальном образовании город Когалым
(показатели 7, 8, 9)</t>
  </si>
  <si>
    <t>Финансовая поддержка субъектов малого и среднего предпринимательства в муниципальном образовании город Когалым
(показатели 7, 8, 9)</t>
  </si>
  <si>
    <t>Финансовая поддержка организаций инфраструктуры, обеспечивающих создание благоприятного предпринимательского климата и условий для ведения бизнеса
(показатели 7, 8, 9)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</si>
</sst>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4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49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4" fontId="2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view="pageBreakPreview" topLeftCell="B70" zoomScale="80" zoomScaleNormal="100" zoomScaleSheetLayoutView="80" workbookViewId="0">
      <selection activeCell="B16" sqref="B16"/>
    </sheetView>
  </sheetViews>
  <sheetFormatPr defaultRowHeight="16.5"/>
  <cols>
    <col min="1" max="1" width="17" style="1" customWidth="1"/>
    <col min="2" max="2" width="60.42578125" style="1" customWidth="1"/>
    <col min="3" max="3" width="31.85546875" style="1" customWidth="1"/>
    <col min="4" max="4" width="34.7109375" style="1" customWidth="1"/>
    <col min="5" max="5" width="15.85546875" style="1" customWidth="1"/>
    <col min="6" max="8" width="16" style="1" customWidth="1"/>
    <col min="9" max="9" width="13.140625" style="1" customWidth="1"/>
    <col min="10" max="10" width="13" style="1" customWidth="1"/>
    <col min="11" max="11" width="15.28515625" style="1" customWidth="1"/>
    <col min="12" max="16384" width="9.140625" style="1"/>
  </cols>
  <sheetData>
    <row r="1" spans="1:11">
      <c r="E1" s="31" t="s">
        <v>7</v>
      </c>
      <c r="F1" s="31"/>
      <c r="G1" s="31"/>
      <c r="H1" s="31"/>
    </row>
    <row r="2" spans="1:11">
      <c r="E2" s="31" t="s">
        <v>59</v>
      </c>
      <c r="F2" s="31"/>
      <c r="G2" s="31"/>
      <c r="H2" s="31"/>
    </row>
    <row r="3" spans="1:11">
      <c r="E3" s="31" t="s">
        <v>58</v>
      </c>
      <c r="F3" s="31"/>
      <c r="G3" s="31"/>
      <c r="H3" s="31"/>
    </row>
    <row r="4" spans="1:11">
      <c r="E4" s="31" t="s">
        <v>62</v>
      </c>
      <c r="F4" s="31"/>
      <c r="G4" s="31"/>
      <c r="H4" s="31"/>
    </row>
    <row r="5" spans="1:11" ht="13.5" customHeight="1"/>
    <row r="6" spans="1:11">
      <c r="A6" s="28" t="s">
        <v>55</v>
      </c>
      <c r="B6" s="28"/>
      <c r="C6" s="28"/>
      <c r="D6" s="28"/>
      <c r="E6" s="28"/>
      <c r="F6" s="28"/>
      <c r="G6" s="28"/>
      <c r="H6" s="28"/>
    </row>
    <row r="7" spans="1:11">
      <c r="A7" s="28" t="s">
        <v>63</v>
      </c>
      <c r="B7" s="28"/>
      <c r="C7" s="28"/>
      <c r="D7" s="28"/>
      <c r="E7" s="28"/>
      <c r="F7" s="28"/>
      <c r="G7" s="28"/>
      <c r="H7" s="28"/>
    </row>
    <row r="9" spans="1:11" ht="25.5" customHeight="1">
      <c r="A9" s="29" t="s">
        <v>57</v>
      </c>
      <c r="B9" s="27" t="s">
        <v>56</v>
      </c>
      <c r="C9" s="27" t="s">
        <v>54</v>
      </c>
      <c r="D9" s="27" t="s">
        <v>2</v>
      </c>
      <c r="E9" s="27" t="s">
        <v>3</v>
      </c>
      <c r="F9" s="27"/>
      <c r="G9" s="27"/>
      <c r="H9" s="27"/>
    </row>
    <row r="10" spans="1:11">
      <c r="A10" s="29"/>
      <c r="B10" s="27"/>
      <c r="C10" s="27"/>
      <c r="D10" s="27"/>
      <c r="E10" s="27" t="s">
        <v>4</v>
      </c>
      <c r="F10" s="27" t="s">
        <v>5</v>
      </c>
      <c r="G10" s="27"/>
      <c r="H10" s="27"/>
    </row>
    <row r="11" spans="1:11">
      <c r="A11" s="29"/>
      <c r="B11" s="27"/>
      <c r="C11" s="27"/>
      <c r="D11" s="27"/>
      <c r="E11" s="27"/>
      <c r="F11" s="13" t="s">
        <v>12</v>
      </c>
      <c r="G11" s="13" t="s">
        <v>13</v>
      </c>
      <c r="H11" s="13" t="s">
        <v>14</v>
      </c>
    </row>
    <row r="12" spans="1:11">
      <c r="A12" s="2">
        <v>1</v>
      </c>
      <c r="B12" s="15">
        <v>2</v>
      </c>
      <c r="C12" s="15">
        <v>3</v>
      </c>
      <c r="D12" s="17">
        <v>5</v>
      </c>
      <c r="E12" s="15">
        <v>6</v>
      </c>
      <c r="F12" s="15">
        <v>7</v>
      </c>
      <c r="G12" s="15">
        <v>8</v>
      </c>
      <c r="H12" s="15">
        <v>9</v>
      </c>
      <c r="K12" s="3"/>
    </row>
    <row r="13" spans="1:11" ht="18.75" customHeight="1">
      <c r="A13" s="27" t="s">
        <v>10</v>
      </c>
      <c r="B13" s="27"/>
      <c r="C13" s="27"/>
      <c r="D13" s="27"/>
      <c r="E13" s="27"/>
      <c r="F13" s="27"/>
      <c r="G13" s="27"/>
      <c r="H13" s="27"/>
      <c r="K13" s="3"/>
    </row>
    <row r="14" spans="1:11" s="20" customFormat="1" ht="51.75" customHeight="1">
      <c r="A14" s="26" t="s">
        <v>11</v>
      </c>
      <c r="B14" s="13" t="s">
        <v>66</v>
      </c>
      <c r="C14" s="13" t="s">
        <v>8</v>
      </c>
      <c r="D14" s="13" t="s">
        <v>1</v>
      </c>
      <c r="E14" s="19">
        <f>F14+G14+H14</f>
        <v>86730.299999999988</v>
      </c>
      <c r="F14" s="19">
        <f>F15+F16</f>
        <v>28910.1</v>
      </c>
      <c r="G14" s="19">
        <f>G15+G16</f>
        <v>28910.1</v>
      </c>
      <c r="H14" s="19">
        <f>H15+H16</f>
        <v>28910.1</v>
      </c>
      <c r="K14" s="21"/>
    </row>
    <row r="15" spans="1:11" ht="47.25">
      <c r="A15" s="7" t="s">
        <v>19</v>
      </c>
      <c r="B15" s="10" t="s">
        <v>9</v>
      </c>
      <c r="C15" s="15" t="s">
        <v>8</v>
      </c>
      <c r="D15" s="15" t="s">
        <v>1</v>
      </c>
      <c r="E15" s="18">
        <f>F15+G15+H15</f>
        <v>66</v>
      </c>
      <c r="F15" s="8">
        <v>22</v>
      </c>
      <c r="G15" s="8">
        <v>22</v>
      </c>
      <c r="H15" s="8">
        <v>22</v>
      </c>
      <c r="K15" s="3"/>
    </row>
    <row r="16" spans="1:11" ht="47.25" customHeight="1">
      <c r="A16" s="7" t="s">
        <v>20</v>
      </c>
      <c r="B16" s="10" t="s">
        <v>0</v>
      </c>
      <c r="C16" s="15" t="s">
        <v>8</v>
      </c>
      <c r="D16" s="15" t="s">
        <v>1</v>
      </c>
      <c r="E16" s="18">
        <f>F16+G16+H16</f>
        <v>86664.299999999988</v>
      </c>
      <c r="F16" s="18">
        <v>28888.1</v>
      </c>
      <c r="G16" s="18">
        <v>28888.1</v>
      </c>
      <c r="H16" s="18">
        <v>28888.1</v>
      </c>
      <c r="K16" s="3"/>
    </row>
    <row r="17" spans="1:11" s="20" customFormat="1" ht="51" customHeight="1">
      <c r="A17" s="12"/>
      <c r="B17" s="11" t="s">
        <v>35</v>
      </c>
      <c r="C17" s="13" t="s">
        <v>8</v>
      </c>
      <c r="D17" s="15" t="s">
        <v>1</v>
      </c>
      <c r="E17" s="19">
        <f>SUM(F17:H17)</f>
        <v>86730.299999999988</v>
      </c>
      <c r="F17" s="19">
        <f>SUM(F15:F16)</f>
        <v>28910.1</v>
      </c>
      <c r="G17" s="19">
        <f>SUM(G15:G16)</f>
        <v>28910.1</v>
      </c>
      <c r="H17" s="19">
        <f>SUM(H15:H16)</f>
        <v>28910.1</v>
      </c>
      <c r="K17" s="21"/>
    </row>
    <row r="18" spans="1:11" ht="21" customHeight="1">
      <c r="A18" s="27" t="s">
        <v>18</v>
      </c>
      <c r="B18" s="27"/>
      <c r="C18" s="27"/>
      <c r="D18" s="27"/>
      <c r="E18" s="27"/>
      <c r="F18" s="27"/>
      <c r="G18" s="27"/>
      <c r="H18" s="27"/>
    </row>
    <row r="19" spans="1:11" ht="13.5" customHeight="1">
      <c r="A19" s="30" t="s">
        <v>15</v>
      </c>
      <c r="B19" s="27" t="s">
        <v>65</v>
      </c>
      <c r="C19" s="27" t="s">
        <v>8</v>
      </c>
      <c r="D19" s="13" t="s">
        <v>41</v>
      </c>
      <c r="E19" s="19">
        <f t="shared" ref="E19:E29" si="0">SUM(F19:H19)</f>
        <v>100931.40000000001</v>
      </c>
      <c r="F19" s="19">
        <f>F20+F21</f>
        <v>33643.800000000003</v>
      </c>
      <c r="G19" s="19">
        <f>G20+G21</f>
        <v>33643.800000000003</v>
      </c>
      <c r="H19" s="19">
        <f>H20+H21</f>
        <v>33643.800000000003</v>
      </c>
    </row>
    <row r="20" spans="1:11" s="20" customFormat="1" ht="63.75" customHeight="1">
      <c r="A20" s="30"/>
      <c r="B20" s="27"/>
      <c r="C20" s="27"/>
      <c r="D20" s="23" t="s">
        <v>42</v>
      </c>
      <c r="E20" s="19">
        <f t="shared" si="0"/>
        <v>0</v>
      </c>
      <c r="F20" s="19">
        <f t="shared" ref="F20:H21" si="1">F23</f>
        <v>0</v>
      </c>
      <c r="G20" s="19">
        <f t="shared" si="1"/>
        <v>0</v>
      </c>
      <c r="H20" s="19">
        <f t="shared" si="1"/>
        <v>0</v>
      </c>
    </row>
    <row r="21" spans="1:11" s="20" customFormat="1" ht="18" customHeight="1">
      <c r="A21" s="30"/>
      <c r="B21" s="27"/>
      <c r="C21" s="27"/>
      <c r="D21" s="13" t="s">
        <v>1</v>
      </c>
      <c r="E21" s="19">
        <f t="shared" si="0"/>
        <v>100931.40000000001</v>
      </c>
      <c r="F21" s="19">
        <f t="shared" si="1"/>
        <v>33643.800000000003</v>
      </c>
      <c r="G21" s="19">
        <f t="shared" si="1"/>
        <v>33643.800000000003</v>
      </c>
      <c r="H21" s="19">
        <f t="shared" si="1"/>
        <v>33643.800000000003</v>
      </c>
    </row>
    <row r="22" spans="1:11" s="20" customFormat="1" ht="24" customHeight="1">
      <c r="A22" s="33" t="s">
        <v>21</v>
      </c>
      <c r="B22" s="38" t="s">
        <v>16</v>
      </c>
      <c r="C22" s="35" t="s">
        <v>8</v>
      </c>
      <c r="D22" s="15" t="s">
        <v>41</v>
      </c>
      <c r="E22" s="18">
        <f t="shared" si="0"/>
        <v>100931.40000000001</v>
      </c>
      <c r="F22" s="19">
        <f>F23+F24</f>
        <v>33643.800000000003</v>
      </c>
      <c r="G22" s="19">
        <f>G23+G24</f>
        <v>33643.800000000003</v>
      </c>
      <c r="H22" s="19">
        <f>H23+H24</f>
        <v>33643.800000000003</v>
      </c>
    </row>
    <row r="23" spans="1:11" ht="25.5" customHeight="1">
      <c r="A23" s="33"/>
      <c r="B23" s="38"/>
      <c r="C23" s="35"/>
      <c r="D23" s="15" t="s">
        <v>43</v>
      </c>
      <c r="E23" s="18">
        <f t="shared" si="0"/>
        <v>0</v>
      </c>
      <c r="F23" s="15">
        <v>0</v>
      </c>
      <c r="G23" s="15">
        <v>0</v>
      </c>
      <c r="H23" s="15">
        <v>0</v>
      </c>
    </row>
    <row r="24" spans="1:11" ht="29.25" customHeight="1">
      <c r="A24" s="33"/>
      <c r="B24" s="38"/>
      <c r="C24" s="35"/>
      <c r="D24" s="15" t="s">
        <v>1</v>
      </c>
      <c r="E24" s="18">
        <f t="shared" si="0"/>
        <v>100931.40000000001</v>
      </c>
      <c r="F24" s="18">
        <v>33643.800000000003</v>
      </c>
      <c r="G24" s="18">
        <v>33643.800000000003</v>
      </c>
      <c r="H24" s="18">
        <v>33643.800000000003</v>
      </c>
    </row>
    <row r="25" spans="1:11" ht="37.5" customHeight="1">
      <c r="A25" s="30" t="s">
        <v>60</v>
      </c>
      <c r="B25" s="32" t="s">
        <v>64</v>
      </c>
      <c r="C25" s="27" t="s">
        <v>61</v>
      </c>
      <c r="D25" s="13" t="s">
        <v>41</v>
      </c>
      <c r="E25" s="19">
        <f>E26</f>
        <v>16640.699999999997</v>
      </c>
      <c r="F25" s="19">
        <f>F26</f>
        <v>5546.9</v>
      </c>
      <c r="G25" s="19">
        <f>G26</f>
        <v>5546.9</v>
      </c>
      <c r="H25" s="19">
        <f>H26</f>
        <v>5546.9</v>
      </c>
    </row>
    <row r="26" spans="1:11" s="20" customFormat="1" ht="28.5" customHeight="1">
      <c r="A26" s="30"/>
      <c r="B26" s="32"/>
      <c r="C26" s="27"/>
      <c r="D26" s="13" t="s">
        <v>1</v>
      </c>
      <c r="E26" s="19">
        <f>SUM(F26:H26)</f>
        <v>16640.699999999997</v>
      </c>
      <c r="F26" s="19">
        <v>5546.9</v>
      </c>
      <c r="G26" s="19">
        <v>5546.9</v>
      </c>
      <c r="H26" s="19">
        <v>5546.9</v>
      </c>
    </row>
    <row r="27" spans="1:11" ht="24" customHeight="1">
      <c r="A27" s="33"/>
      <c r="B27" s="36" t="s">
        <v>36</v>
      </c>
      <c r="C27" s="27" t="s">
        <v>8</v>
      </c>
      <c r="D27" s="13" t="s">
        <v>41</v>
      </c>
      <c r="E27" s="19">
        <f t="shared" si="0"/>
        <v>117572.1</v>
      </c>
      <c r="F27" s="18">
        <f>F28+F29</f>
        <v>39190.700000000004</v>
      </c>
      <c r="G27" s="18">
        <f>G28+G29</f>
        <v>39190.700000000004</v>
      </c>
      <c r="H27" s="18">
        <f>H28+H29</f>
        <v>39190.700000000004</v>
      </c>
    </row>
    <row r="28" spans="1:11" s="20" customFormat="1" ht="22.5" customHeight="1">
      <c r="A28" s="33"/>
      <c r="B28" s="36"/>
      <c r="C28" s="27"/>
      <c r="D28" s="13" t="s">
        <v>43</v>
      </c>
      <c r="E28" s="19">
        <f t="shared" si="0"/>
        <v>0</v>
      </c>
      <c r="F28" s="19">
        <f>F20</f>
        <v>0</v>
      </c>
      <c r="G28" s="19">
        <f>G20</f>
        <v>0</v>
      </c>
      <c r="H28" s="19">
        <f>H20</f>
        <v>0</v>
      </c>
    </row>
    <row r="29" spans="1:11" s="20" customFormat="1" ht="25.5" customHeight="1">
      <c r="A29" s="33"/>
      <c r="B29" s="36"/>
      <c r="C29" s="27"/>
      <c r="D29" s="13" t="s">
        <v>1</v>
      </c>
      <c r="E29" s="19">
        <f t="shared" si="0"/>
        <v>117572.1</v>
      </c>
      <c r="F29" s="19">
        <f>F21+F26</f>
        <v>39190.700000000004</v>
      </c>
      <c r="G29" s="19">
        <f>G21+G26</f>
        <v>39190.700000000004</v>
      </c>
      <c r="H29" s="19">
        <f>H21+H26</f>
        <v>39190.700000000004</v>
      </c>
    </row>
    <row r="30" spans="1:11" s="20" customFormat="1" ht="19.5" customHeight="1">
      <c r="A30" s="27" t="s">
        <v>38</v>
      </c>
      <c r="B30" s="27"/>
      <c r="C30" s="27"/>
      <c r="D30" s="27"/>
      <c r="E30" s="27"/>
      <c r="F30" s="27"/>
      <c r="G30" s="27"/>
      <c r="H30" s="27"/>
    </row>
    <row r="31" spans="1:11" s="20" customFormat="1" ht="19.5" customHeight="1">
      <c r="A31" s="30" t="s">
        <v>17</v>
      </c>
      <c r="B31" s="37" t="s">
        <v>68</v>
      </c>
      <c r="C31" s="27" t="s">
        <v>8</v>
      </c>
      <c r="D31" s="13" t="s">
        <v>41</v>
      </c>
      <c r="E31" s="19">
        <f>SUM(F31:H31)</f>
        <v>1334.6999999999998</v>
      </c>
      <c r="F31" s="19">
        <f>F32+F33</f>
        <v>444.9</v>
      </c>
      <c r="G31" s="19">
        <f>G32+G33</f>
        <v>444.9</v>
      </c>
      <c r="H31" s="19">
        <f>H32+H33</f>
        <v>444.9</v>
      </c>
    </row>
    <row r="32" spans="1:11" ht="26.25" customHeight="1">
      <c r="A32" s="30"/>
      <c r="B32" s="37"/>
      <c r="C32" s="27"/>
      <c r="D32" s="13" t="s">
        <v>43</v>
      </c>
      <c r="E32" s="19">
        <f>SUM(F32:H32)</f>
        <v>0</v>
      </c>
      <c r="F32" s="19">
        <f>F36+F39</f>
        <v>0</v>
      </c>
      <c r="G32" s="19">
        <f>G36+G39</f>
        <v>0</v>
      </c>
      <c r="H32" s="19">
        <f>H36+H39</f>
        <v>0</v>
      </c>
    </row>
    <row r="33" spans="1:8" ht="22.5" customHeight="1">
      <c r="A33" s="30"/>
      <c r="B33" s="37"/>
      <c r="C33" s="27"/>
      <c r="D33" s="13" t="s">
        <v>1</v>
      </c>
      <c r="E33" s="19">
        <f>SUM(F33:H33)</f>
        <v>1334.6999999999998</v>
      </c>
      <c r="F33" s="22">
        <f>F34+F37+F40</f>
        <v>444.9</v>
      </c>
      <c r="G33" s="22">
        <f>G34+G37+G40</f>
        <v>444.9</v>
      </c>
      <c r="H33" s="22">
        <f>H34+H37+H40</f>
        <v>444.9</v>
      </c>
    </row>
    <row r="34" spans="1:8" ht="125.25" customHeight="1">
      <c r="A34" s="16" t="s">
        <v>22</v>
      </c>
      <c r="B34" s="9" t="s">
        <v>33</v>
      </c>
      <c r="C34" s="15" t="s">
        <v>8</v>
      </c>
      <c r="D34" s="15" t="s">
        <v>1</v>
      </c>
      <c r="E34" s="18">
        <f>SUM(F34:H34)</f>
        <v>179.7</v>
      </c>
      <c r="F34" s="8">
        <v>59.9</v>
      </c>
      <c r="G34" s="8">
        <v>59.9</v>
      </c>
      <c r="H34" s="8">
        <v>59.9</v>
      </c>
    </row>
    <row r="35" spans="1:8">
      <c r="A35" s="33" t="s">
        <v>23</v>
      </c>
      <c r="B35" s="34" t="s">
        <v>31</v>
      </c>
      <c r="C35" s="35" t="s">
        <v>8</v>
      </c>
      <c r="D35" s="15" t="s">
        <v>41</v>
      </c>
      <c r="E35" s="18">
        <f t="shared" ref="E35:E40" si="2">SUM(F35:H35)</f>
        <v>600</v>
      </c>
      <c r="F35" s="8">
        <f>F36+F37</f>
        <v>200</v>
      </c>
      <c r="G35" s="8">
        <f>G36+G37</f>
        <v>200</v>
      </c>
      <c r="H35" s="8">
        <f>H36+H37</f>
        <v>200</v>
      </c>
    </row>
    <row r="36" spans="1:8">
      <c r="A36" s="33"/>
      <c r="B36" s="34"/>
      <c r="C36" s="35"/>
      <c r="D36" s="15" t="s">
        <v>43</v>
      </c>
      <c r="E36" s="18">
        <f t="shared" si="2"/>
        <v>0</v>
      </c>
      <c r="F36" s="8">
        <v>0</v>
      </c>
      <c r="G36" s="8">
        <v>0</v>
      </c>
      <c r="H36" s="8">
        <v>0</v>
      </c>
    </row>
    <row r="37" spans="1:8">
      <c r="A37" s="33"/>
      <c r="B37" s="34"/>
      <c r="C37" s="35"/>
      <c r="D37" s="15" t="s">
        <v>1</v>
      </c>
      <c r="E37" s="18">
        <f t="shared" si="2"/>
        <v>600</v>
      </c>
      <c r="F37" s="8">
        <v>200</v>
      </c>
      <c r="G37" s="8">
        <v>200</v>
      </c>
      <c r="H37" s="8">
        <v>200</v>
      </c>
    </row>
    <row r="38" spans="1:8" ht="30.75" customHeight="1">
      <c r="A38" s="33" t="s">
        <v>24</v>
      </c>
      <c r="B38" s="34" t="s">
        <v>32</v>
      </c>
      <c r="C38" s="35" t="s">
        <v>8</v>
      </c>
      <c r="D38" s="15" t="s">
        <v>41</v>
      </c>
      <c r="E38" s="18">
        <f t="shared" si="2"/>
        <v>555</v>
      </c>
      <c r="F38" s="8">
        <f>F39+F40</f>
        <v>185</v>
      </c>
      <c r="G38" s="8">
        <f>G39+G40</f>
        <v>185</v>
      </c>
      <c r="H38" s="8">
        <f>H39+H40</f>
        <v>185</v>
      </c>
    </row>
    <row r="39" spans="1:8" ht="30.75" customHeight="1">
      <c r="A39" s="33"/>
      <c r="B39" s="34"/>
      <c r="C39" s="35"/>
      <c r="D39" s="15" t="s">
        <v>43</v>
      </c>
      <c r="E39" s="18">
        <f t="shared" si="2"/>
        <v>0</v>
      </c>
      <c r="F39" s="8">
        <v>0</v>
      </c>
      <c r="G39" s="8">
        <v>0</v>
      </c>
      <c r="H39" s="8">
        <v>0</v>
      </c>
    </row>
    <row r="40" spans="1:8" ht="33" customHeight="1">
      <c r="A40" s="33"/>
      <c r="B40" s="34"/>
      <c r="C40" s="35"/>
      <c r="D40" s="15" t="s">
        <v>1</v>
      </c>
      <c r="E40" s="18">
        <f t="shared" si="2"/>
        <v>555</v>
      </c>
      <c r="F40" s="8">
        <v>185</v>
      </c>
      <c r="G40" s="8">
        <v>185</v>
      </c>
      <c r="H40" s="8">
        <v>185</v>
      </c>
    </row>
    <row r="41" spans="1:8" ht="23.25" customHeight="1">
      <c r="A41" s="30" t="s">
        <v>25</v>
      </c>
      <c r="B41" s="37" t="s">
        <v>69</v>
      </c>
      <c r="C41" s="27" t="s">
        <v>8</v>
      </c>
      <c r="D41" s="13" t="s">
        <v>41</v>
      </c>
      <c r="E41" s="19">
        <f>SUM(F41:H41)</f>
        <v>10605</v>
      </c>
      <c r="F41" s="18">
        <f>F42+F43</f>
        <v>3535</v>
      </c>
      <c r="G41" s="18">
        <f>G42+G43</f>
        <v>3535</v>
      </c>
      <c r="H41" s="18">
        <f>H42+H43</f>
        <v>3535</v>
      </c>
    </row>
    <row r="42" spans="1:8" s="20" customFormat="1" ht="21" customHeight="1">
      <c r="A42" s="30"/>
      <c r="B42" s="37"/>
      <c r="C42" s="27"/>
      <c r="D42" s="13" t="s">
        <v>43</v>
      </c>
      <c r="E42" s="19">
        <f>SUM(F42:H42)</f>
        <v>0</v>
      </c>
      <c r="F42" s="19">
        <f t="shared" ref="F42:H43" si="3">F45+F48+F51+F54+F57+F60+F63</f>
        <v>0</v>
      </c>
      <c r="G42" s="19">
        <f t="shared" si="3"/>
        <v>0</v>
      </c>
      <c r="H42" s="19">
        <f t="shared" si="3"/>
        <v>0</v>
      </c>
    </row>
    <row r="43" spans="1:8" s="20" customFormat="1" ht="21.75" customHeight="1">
      <c r="A43" s="30"/>
      <c r="B43" s="37"/>
      <c r="C43" s="27"/>
      <c r="D43" s="13" t="s">
        <v>1</v>
      </c>
      <c r="E43" s="19">
        <f>SUM(F43:H43)</f>
        <v>10605</v>
      </c>
      <c r="F43" s="19">
        <f t="shared" si="3"/>
        <v>3535</v>
      </c>
      <c r="G43" s="19">
        <f t="shared" si="3"/>
        <v>3535</v>
      </c>
      <c r="H43" s="19">
        <f t="shared" si="3"/>
        <v>3535</v>
      </c>
    </row>
    <row r="44" spans="1:8" s="20" customFormat="1" ht="32.25" customHeight="1">
      <c r="A44" s="33" t="s">
        <v>45</v>
      </c>
      <c r="B44" s="34" t="s">
        <v>34</v>
      </c>
      <c r="C44" s="35" t="s">
        <v>8</v>
      </c>
      <c r="D44" s="15" t="s">
        <v>41</v>
      </c>
      <c r="E44" s="18">
        <f>SUM(F44:H44)</f>
        <v>1380</v>
      </c>
      <c r="F44" s="18">
        <f>F45+F46</f>
        <v>460</v>
      </c>
      <c r="G44" s="18">
        <f>G45+G46</f>
        <v>460</v>
      </c>
      <c r="H44" s="18">
        <f>H45+H46</f>
        <v>460</v>
      </c>
    </row>
    <row r="45" spans="1:8" ht="32.25" customHeight="1">
      <c r="A45" s="33"/>
      <c r="B45" s="34"/>
      <c r="C45" s="35"/>
      <c r="D45" s="15" t="s">
        <v>43</v>
      </c>
      <c r="E45" s="18">
        <f>SUM(F45:H45)</f>
        <v>0</v>
      </c>
      <c r="F45" s="8">
        <v>0</v>
      </c>
      <c r="G45" s="8">
        <v>0</v>
      </c>
      <c r="H45" s="8">
        <v>0</v>
      </c>
    </row>
    <row r="46" spans="1:8" ht="33" customHeight="1">
      <c r="A46" s="33"/>
      <c r="B46" s="34"/>
      <c r="C46" s="35"/>
      <c r="D46" s="15" t="s">
        <v>1</v>
      </c>
      <c r="E46" s="18">
        <f t="shared" ref="E46:E64" si="4">SUM(F46:H46)</f>
        <v>1380</v>
      </c>
      <c r="F46" s="8">
        <v>460</v>
      </c>
      <c r="G46" s="8">
        <v>460</v>
      </c>
      <c r="H46" s="8">
        <v>460</v>
      </c>
    </row>
    <row r="47" spans="1:8" s="20" customFormat="1" ht="28.5" customHeight="1">
      <c r="A47" s="33" t="s">
        <v>46</v>
      </c>
      <c r="B47" s="34" t="s">
        <v>27</v>
      </c>
      <c r="C47" s="35" t="s">
        <v>8</v>
      </c>
      <c r="D47" s="15" t="s">
        <v>41</v>
      </c>
      <c r="E47" s="18">
        <f>SUM(F47:H47)</f>
        <v>4125</v>
      </c>
      <c r="F47" s="18">
        <f>F48+F49</f>
        <v>1375</v>
      </c>
      <c r="G47" s="18">
        <f>G48+G49</f>
        <v>1375</v>
      </c>
      <c r="H47" s="18">
        <f>H48+H49</f>
        <v>1375</v>
      </c>
    </row>
    <row r="48" spans="1:8" ht="28.5" customHeight="1">
      <c r="A48" s="33"/>
      <c r="B48" s="34"/>
      <c r="C48" s="35"/>
      <c r="D48" s="15" t="s">
        <v>43</v>
      </c>
      <c r="E48" s="18">
        <f t="shared" si="4"/>
        <v>0</v>
      </c>
      <c r="F48" s="8">
        <v>0</v>
      </c>
      <c r="G48" s="8">
        <v>0</v>
      </c>
      <c r="H48" s="8">
        <v>0</v>
      </c>
    </row>
    <row r="49" spans="1:8" ht="39.75" customHeight="1">
      <c r="A49" s="33"/>
      <c r="B49" s="34"/>
      <c r="C49" s="35"/>
      <c r="D49" s="15" t="s">
        <v>1</v>
      </c>
      <c r="E49" s="18">
        <f t="shared" si="4"/>
        <v>4125</v>
      </c>
      <c r="F49" s="18">
        <v>1375</v>
      </c>
      <c r="G49" s="18">
        <v>1375</v>
      </c>
      <c r="H49" s="18">
        <v>1375</v>
      </c>
    </row>
    <row r="50" spans="1:8" s="20" customFormat="1" ht="25.5" customHeight="1">
      <c r="A50" s="33" t="s">
        <v>47</v>
      </c>
      <c r="B50" s="34" t="s">
        <v>26</v>
      </c>
      <c r="C50" s="35" t="s">
        <v>8</v>
      </c>
      <c r="D50" s="15" t="s">
        <v>41</v>
      </c>
      <c r="E50" s="18">
        <f>SUM(F50:H50)</f>
        <v>1500</v>
      </c>
      <c r="F50" s="18">
        <f>F51+F52</f>
        <v>500</v>
      </c>
      <c r="G50" s="18">
        <f>G51+G52</f>
        <v>500</v>
      </c>
      <c r="H50" s="18">
        <f>H51+H52</f>
        <v>500</v>
      </c>
    </row>
    <row r="51" spans="1:8" ht="25.5" customHeight="1">
      <c r="A51" s="33"/>
      <c r="B51" s="34"/>
      <c r="C51" s="35"/>
      <c r="D51" s="15" t="s">
        <v>43</v>
      </c>
      <c r="E51" s="18">
        <f t="shared" si="4"/>
        <v>0</v>
      </c>
      <c r="F51" s="8">
        <v>0</v>
      </c>
      <c r="G51" s="8">
        <v>0</v>
      </c>
      <c r="H51" s="8">
        <v>0</v>
      </c>
    </row>
    <row r="52" spans="1:8" ht="25.5" customHeight="1">
      <c r="A52" s="33"/>
      <c r="B52" s="34"/>
      <c r="C52" s="35"/>
      <c r="D52" s="15" t="s">
        <v>1</v>
      </c>
      <c r="E52" s="18">
        <f t="shared" si="4"/>
        <v>1500</v>
      </c>
      <c r="F52" s="18">
        <v>500</v>
      </c>
      <c r="G52" s="18">
        <v>500</v>
      </c>
      <c r="H52" s="18">
        <v>500</v>
      </c>
    </row>
    <row r="53" spans="1:8" s="20" customFormat="1" ht="23.25" customHeight="1">
      <c r="A53" s="33" t="s">
        <v>48</v>
      </c>
      <c r="B53" s="34" t="s">
        <v>28</v>
      </c>
      <c r="C53" s="35" t="s">
        <v>8</v>
      </c>
      <c r="D53" s="15" t="s">
        <v>41</v>
      </c>
      <c r="E53" s="18">
        <f>SUM(F53:H53)</f>
        <v>600</v>
      </c>
      <c r="F53" s="18">
        <f>F54+F55</f>
        <v>200</v>
      </c>
      <c r="G53" s="18">
        <f>G54+G55</f>
        <v>200</v>
      </c>
      <c r="H53" s="18">
        <f>H54+H55</f>
        <v>200</v>
      </c>
    </row>
    <row r="54" spans="1:8" ht="23.25" customHeight="1">
      <c r="A54" s="33"/>
      <c r="B54" s="34"/>
      <c r="C54" s="35"/>
      <c r="D54" s="15" t="s">
        <v>43</v>
      </c>
      <c r="E54" s="18">
        <f t="shared" si="4"/>
        <v>0</v>
      </c>
      <c r="F54" s="8">
        <v>0</v>
      </c>
      <c r="G54" s="8">
        <v>0</v>
      </c>
      <c r="H54" s="8">
        <v>0</v>
      </c>
    </row>
    <row r="55" spans="1:8" ht="23.25" customHeight="1">
      <c r="A55" s="33"/>
      <c r="B55" s="34"/>
      <c r="C55" s="35"/>
      <c r="D55" s="15" t="s">
        <v>1</v>
      </c>
      <c r="E55" s="18">
        <f t="shared" si="4"/>
        <v>600</v>
      </c>
      <c r="F55" s="18">
        <v>200</v>
      </c>
      <c r="G55" s="18">
        <v>200</v>
      </c>
      <c r="H55" s="18">
        <v>200</v>
      </c>
    </row>
    <row r="56" spans="1:8" s="20" customFormat="1" ht="25.5" customHeight="1">
      <c r="A56" s="33" t="s">
        <v>49</v>
      </c>
      <c r="B56" s="34" t="s">
        <v>29</v>
      </c>
      <c r="C56" s="35" t="s">
        <v>8</v>
      </c>
      <c r="D56" s="15" t="s">
        <v>41</v>
      </c>
      <c r="E56" s="18">
        <f>SUM(F56:H56)</f>
        <v>600</v>
      </c>
      <c r="F56" s="18">
        <f>F57+F58</f>
        <v>200</v>
      </c>
      <c r="G56" s="18">
        <f>G57+G58</f>
        <v>200</v>
      </c>
      <c r="H56" s="18">
        <f>H57+H58</f>
        <v>200</v>
      </c>
    </row>
    <row r="57" spans="1:8" ht="25.5" customHeight="1">
      <c r="A57" s="33"/>
      <c r="B57" s="34"/>
      <c r="C57" s="35"/>
      <c r="D57" s="15" t="s">
        <v>43</v>
      </c>
      <c r="E57" s="18">
        <f t="shared" si="4"/>
        <v>0</v>
      </c>
      <c r="F57" s="8">
        <v>0</v>
      </c>
      <c r="G57" s="8">
        <v>0</v>
      </c>
      <c r="H57" s="8">
        <v>0</v>
      </c>
    </row>
    <row r="58" spans="1:8" ht="25.5" customHeight="1">
      <c r="A58" s="33"/>
      <c r="B58" s="34"/>
      <c r="C58" s="35"/>
      <c r="D58" s="15" t="s">
        <v>1</v>
      </c>
      <c r="E58" s="18">
        <f t="shared" si="4"/>
        <v>600</v>
      </c>
      <c r="F58" s="18">
        <v>200</v>
      </c>
      <c r="G58" s="18">
        <v>200</v>
      </c>
      <c r="H58" s="18">
        <v>200</v>
      </c>
    </row>
    <row r="59" spans="1:8" s="20" customFormat="1" ht="25.5" customHeight="1">
      <c r="A59" s="33" t="s">
        <v>50</v>
      </c>
      <c r="B59" s="34" t="s">
        <v>30</v>
      </c>
      <c r="C59" s="35" t="s">
        <v>8</v>
      </c>
      <c r="D59" s="15" t="s">
        <v>41</v>
      </c>
      <c r="E59" s="18">
        <f>SUM(F59:H59)</f>
        <v>1500</v>
      </c>
      <c r="F59" s="18">
        <f>F60+F61</f>
        <v>500</v>
      </c>
      <c r="G59" s="18">
        <f>G60+G61</f>
        <v>500</v>
      </c>
      <c r="H59" s="18">
        <f>H60+H61</f>
        <v>500</v>
      </c>
    </row>
    <row r="60" spans="1:8" ht="25.5" customHeight="1">
      <c r="A60" s="33"/>
      <c r="B60" s="34"/>
      <c r="C60" s="35"/>
      <c r="D60" s="15" t="s">
        <v>43</v>
      </c>
      <c r="E60" s="18">
        <f t="shared" si="4"/>
        <v>0</v>
      </c>
      <c r="F60" s="8">
        <v>0</v>
      </c>
      <c r="G60" s="8">
        <v>0</v>
      </c>
      <c r="H60" s="8">
        <v>0</v>
      </c>
    </row>
    <row r="61" spans="1:8" ht="25.5" customHeight="1">
      <c r="A61" s="33"/>
      <c r="B61" s="34"/>
      <c r="C61" s="35"/>
      <c r="D61" s="15" t="s">
        <v>1</v>
      </c>
      <c r="E61" s="18">
        <f t="shared" si="4"/>
        <v>1500</v>
      </c>
      <c r="F61" s="18">
        <v>500</v>
      </c>
      <c r="G61" s="18">
        <v>500</v>
      </c>
      <c r="H61" s="18">
        <v>500</v>
      </c>
    </row>
    <row r="62" spans="1:8" s="20" customFormat="1" ht="27" customHeight="1">
      <c r="A62" s="33" t="s">
        <v>51</v>
      </c>
      <c r="B62" s="39" t="s">
        <v>32</v>
      </c>
      <c r="C62" s="35" t="s">
        <v>8</v>
      </c>
      <c r="D62" s="15" t="s">
        <v>41</v>
      </c>
      <c r="E62" s="18">
        <f>SUM(F62:H62)</f>
        <v>900</v>
      </c>
      <c r="F62" s="18">
        <f>F63+F64</f>
        <v>300</v>
      </c>
      <c r="G62" s="18">
        <f>G63+G64</f>
        <v>300</v>
      </c>
      <c r="H62" s="18">
        <f>H63+H64</f>
        <v>300</v>
      </c>
    </row>
    <row r="63" spans="1:8" ht="27" customHeight="1">
      <c r="A63" s="33"/>
      <c r="B63" s="39"/>
      <c r="C63" s="35"/>
      <c r="D63" s="15" t="s">
        <v>43</v>
      </c>
      <c r="E63" s="18">
        <f t="shared" si="4"/>
        <v>0</v>
      </c>
      <c r="F63" s="8">
        <v>0</v>
      </c>
      <c r="G63" s="8">
        <v>0</v>
      </c>
      <c r="H63" s="8">
        <v>0</v>
      </c>
    </row>
    <row r="64" spans="1:8" ht="42" customHeight="1">
      <c r="A64" s="33"/>
      <c r="B64" s="39"/>
      <c r="C64" s="35"/>
      <c r="D64" s="15" t="s">
        <v>1</v>
      </c>
      <c r="E64" s="18">
        <f t="shared" si="4"/>
        <v>900</v>
      </c>
      <c r="F64" s="18">
        <v>300</v>
      </c>
      <c r="G64" s="18">
        <v>300</v>
      </c>
      <c r="H64" s="18">
        <v>300</v>
      </c>
    </row>
    <row r="65" spans="1:8" ht="27.75" customHeight="1">
      <c r="A65" s="30" t="s">
        <v>52</v>
      </c>
      <c r="B65" s="42" t="s">
        <v>70</v>
      </c>
      <c r="C65" s="27" t="s">
        <v>8</v>
      </c>
      <c r="D65" s="13" t="s">
        <v>41</v>
      </c>
      <c r="E65" s="19">
        <f t="shared" ref="E65:E73" si="5">SUM(F65:H65)</f>
        <v>600</v>
      </c>
      <c r="F65" s="18">
        <f>F66+F67</f>
        <v>200</v>
      </c>
      <c r="G65" s="18">
        <f>G66+G67</f>
        <v>200</v>
      </c>
      <c r="H65" s="18">
        <f>H66+H67</f>
        <v>200</v>
      </c>
    </row>
    <row r="66" spans="1:8" s="20" customFormat="1" ht="27.75" customHeight="1">
      <c r="A66" s="30"/>
      <c r="B66" s="42"/>
      <c r="C66" s="27"/>
      <c r="D66" s="13" t="s">
        <v>43</v>
      </c>
      <c r="E66" s="19">
        <f t="shared" si="5"/>
        <v>0</v>
      </c>
      <c r="F66" s="22">
        <f t="shared" ref="F66:H67" si="6">F69</f>
        <v>0</v>
      </c>
      <c r="G66" s="22">
        <f t="shared" si="6"/>
        <v>0</v>
      </c>
      <c r="H66" s="22">
        <f t="shared" si="6"/>
        <v>0</v>
      </c>
    </row>
    <row r="67" spans="1:8" s="20" customFormat="1" ht="27.75" customHeight="1">
      <c r="A67" s="30"/>
      <c r="B67" s="42"/>
      <c r="C67" s="27"/>
      <c r="D67" s="13" t="s">
        <v>1</v>
      </c>
      <c r="E67" s="19">
        <f t="shared" si="5"/>
        <v>600</v>
      </c>
      <c r="F67" s="19">
        <f t="shared" si="6"/>
        <v>200</v>
      </c>
      <c r="G67" s="19">
        <f t="shared" si="6"/>
        <v>200</v>
      </c>
      <c r="H67" s="19">
        <f t="shared" si="6"/>
        <v>200</v>
      </c>
    </row>
    <row r="68" spans="1:8" s="20" customFormat="1" ht="44.25" customHeight="1">
      <c r="A68" s="33" t="s">
        <v>53</v>
      </c>
      <c r="B68" s="34" t="s">
        <v>67</v>
      </c>
      <c r="C68" s="35" t="s">
        <v>8</v>
      </c>
      <c r="D68" s="15" t="s">
        <v>41</v>
      </c>
      <c r="E68" s="18">
        <f t="shared" si="5"/>
        <v>600</v>
      </c>
      <c r="F68" s="18">
        <f>F69+F70</f>
        <v>200</v>
      </c>
      <c r="G68" s="18">
        <f>G69+G70</f>
        <v>200</v>
      </c>
      <c r="H68" s="18">
        <f>H69+H70</f>
        <v>200</v>
      </c>
    </row>
    <row r="69" spans="1:8" ht="39" customHeight="1">
      <c r="A69" s="33"/>
      <c r="B69" s="34"/>
      <c r="C69" s="35"/>
      <c r="D69" s="15" t="s">
        <v>43</v>
      </c>
      <c r="E69" s="18">
        <f t="shared" si="5"/>
        <v>0</v>
      </c>
      <c r="F69" s="8">
        <v>0</v>
      </c>
      <c r="G69" s="8">
        <v>0</v>
      </c>
      <c r="H69" s="8">
        <v>0</v>
      </c>
    </row>
    <row r="70" spans="1:8" ht="45" customHeight="1">
      <c r="A70" s="33"/>
      <c r="B70" s="34"/>
      <c r="C70" s="35"/>
      <c r="D70" s="15" t="s">
        <v>1</v>
      </c>
      <c r="E70" s="18">
        <f t="shared" si="5"/>
        <v>600</v>
      </c>
      <c r="F70" s="18">
        <v>200</v>
      </c>
      <c r="G70" s="18">
        <v>200</v>
      </c>
      <c r="H70" s="18">
        <v>200</v>
      </c>
    </row>
    <row r="71" spans="1:8" ht="21.75" customHeight="1">
      <c r="A71" s="33"/>
      <c r="B71" s="36" t="s">
        <v>37</v>
      </c>
      <c r="C71" s="27" t="s">
        <v>8</v>
      </c>
      <c r="D71" s="13" t="s">
        <v>41</v>
      </c>
      <c r="E71" s="19">
        <f t="shared" si="5"/>
        <v>12539.699999999999</v>
      </c>
      <c r="F71" s="18">
        <f>F72+F73</f>
        <v>4179.8999999999996</v>
      </c>
      <c r="G71" s="18">
        <f>G72+G73</f>
        <v>4179.8999999999996</v>
      </c>
      <c r="H71" s="18">
        <f>H72+H73</f>
        <v>4179.8999999999996</v>
      </c>
    </row>
    <row r="72" spans="1:8" s="20" customFormat="1">
      <c r="A72" s="33"/>
      <c r="B72" s="36"/>
      <c r="C72" s="27"/>
      <c r="D72" s="13" t="s">
        <v>43</v>
      </c>
      <c r="E72" s="4">
        <f t="shared" si="5"/>
        <v>0</v>
      </c>
      <c r="F72" s="4">
        <f t="shared" ref="F72:H73" si="7">F32+F42+F66</f>
        <v>0</v>
      </c>
      <c r="G72" s="4">
        <f t="shared" si="7"/>
        <v>0</v>
      </c>
      <c r="H72" s="4">
        <f t="shared" si="7"/>
        <v>0</v>
      </c>
    </row>
    <row r="73" spans="1:8" s="20" customFormat="1">
      <c r="A73" s="33"/>
      <c r="B73" s="36"/>
      <c r="C73" s="27"/>
      <c r="D73" s="13" t="s">
        <v>1</v>
      </c>
      <c r="E73" s="24">
        <f t="shared" si="5"/>
        <v>12539.699999999999</v>
      </c>
      <c r="F73" s="24">
        <f t="shared" si="7"/>
        <v>4179.8999999999996</v>
      </c>
      <c r="G73" s="24">
        <f t="shared" si="7"/>
        <v>4179.8999999999996</v>
      </c>
      <c r="H73" s="24">
        <f t="shared" si="7"/>
        <v>4179.8999999999996</v>
      </c>
    </row>
    <row r="74" spans="1:8">
      <c r="A74" s="40" t="s">
        <v>6</v>
      </c>
      <c r="B74" s="40"/>
      <c r="C74" s="14"/>
      <c r="D74" s="6"/>
      <c r="E74" s="24">
        <f>SUM(F74:H74)</f>
        <v>216842.09999999998</v>
      </c>
      <c r="F74" s="24">
        <f>SUM(F75:F76)</f>
        <v>72280.7</v>
      </c>
      <c r="G74" s="24">
        <f>SUM(G75:G76)</f>
        <v>72280.7</v>
      </c>
      <c r="H74" s="24">
        <f>SUM(H75:H76)</f>
        <v>72280.7</v>
      </c>
    </row>
    <row r="75" spans="1:8" ht="23.25" customHeight="1">
      <c r="A75" s="35" t="s">
        <v>44</v>
      </c>
      <c r="B75" s="35"/>
      <c r="C75" s="15"/>
      <c r="D75" s="6"/>
      <c r="E75" s="25">
        <f>SUM(F75:H75)</f>
        <v>0</v>
      </c>
      <c r="F75" s="25">
        <f>F28+F72</f>
        <v>0</v>
      </c>
      <c r="G75" s="25">
        <f>G28+G72</f>
        <v>0</v>
      </c>
      <c r="H75" s="25">
        <f>H28+H72</f>
        <v>0</v>
      </c>
    </row>
    <row r="76" spans="1:8" ht="23.25" customHeight="1">
      <c r="A76" s="35" t="s">
        <v>1</v>
      </c>
      <c r="B76" s="35"/>
      <c r="C76" s="15"/>
      <c r="D76" s="6"/>
      <c r="E76" s="25">
        <f>SUM(F76:H76)</f>
        <v>216842.09999999998</v>
      </c>
      <c r="F76" s="25">
        <f>F17+F29+F73</f>
        <v>72280.7</v>
      </c>
      <c r="G76" s="25">
        <f>G17+G29+G73</f>
        <v>72280.7</v>
      </c>
      <c r="H76" s="25">
        <f>H17+H29+H73</f>
        <v>72280.7</v>
      </c>
    </row>
    <row r="77" spans="1:8">
      <c r="A77" s="35" t="s">
        <v>39</v>
      </c>
      <c r="B77" s="35"/>
      <c r="C77" s="15"/>
      <c r="D77" s="6"/>
      <c r="E77" s="4"/>
      <c r="F77" s="5"/>
      <c r="G77" s="5"/>
      <c r="H77" s="5"/>
    </row>
    <row r="78" spans="1:8">
      <c r="A78" s="35" t="s">
        <v>40</v>
      </c>
      <c r="B78" s="35"/>
      <c r="C78" s="41"/>
      <c r="D78" s="13" t="s">
        <v>41</v>
      </c>
      <c r="E78" s="24">
        <f>SUM(F78:H78)</f>
        <v>216842.09999999998</v>
      </c>
      <c r="F78" s="24">
        <f>SUM(F79:F80)</f>
        <v>72280.7</v>
      </c>
      <c r="G78" s="24">
        <f>SUM(G79:G80)</f>
        <v>72280.7</v>
      </c>
      <c r="H78" s="24">
        <f>SUM(H79:H80)</f>
        <v>72280.7</v>
      </c>
    </row>
    <row r="79" spans="1:8">
      <c r="A79" s="35"/>
      <c r="B79" s="35"/>
      <c r="C79" s="41"/>
      <c r="D79" s="15" t="s">
        <v>43</v>
      </c>
      <c r="E79" s="24">
        <f>SUM(F79:H79)</f>
        <v>0</v>
      </c>
      <c r="F79" s="25">
        <f t="shared" ref="F79:H80" si="8">F75</f>
        <v>0</v>
      </c>
      <c r="G79" s="25">
        <f t="shared" si="8"/>
        <v>0</v>
      </c>
      <c r="H79" s="25">
        <f t="shared" si="8"/>
        <v>0</v>
      </c>
    </row>
    <row r="80" spans="1:8">
      <c r="A80" s="35"/>
      <c r="B80" s="35"/>
      <c r="C80" s="41"/>
      <c r="D80" s="15" t="s">
        <v>1</v>
      </c>
      <c r="E80" s="24">
        <f>SUM(F80:H80)</f>
        <v>216842.09999999998</v>
      </c>
      <c r="F80" s="25">
        <f t="shared" si="8"/>
        <v>72280.7</v>
      </c>
      <c r="G80" s="25">
        <f t="shared" si="8"/>
        <v>72280.7</v>
      </c>
      <c r="H80" s="25">
        <f t="shared" si="8"/>
        <v>72280.7</v>
      </c>
    </row>
  </sheetData>
  <mergeCells count="76">
    <mergeCell ref="C50:C52"/>
    <mergeCell ref="A53:A55"/>
    <mergeCell ref="C53:C55"/>
    <mergeCell ref="B44:B46"/>
    <mergeCell ref="A38:A40"/>
    <mergeCell ref="B38:B40"/>
    <mergeCell ref="A41:A43"/>
    <mergeCell ref="B41:B43"/>
    <mergeCell ref="C59:C61"/>
    <mergeCell ref="C56:C58"/>
    <mergeCell ref="A50:A52"/>
    <mergeCell ref="B50:B52"/>
    <mergeCell ref="B53:B55"/>
    <mergeCell ref="A78:B80"/>
    <mergeCell ref="C71:C73"/>
    <mergeCell ref="A77:B77"/>
    <mergeCell ref="B62:B64"/>
    <mergeCell ref="A74:B74"/>
    <mergeCell ref="C78:C80"/>
    <mergeCell ref="A65:A67"/>
    <mergeCell ref="B65:B67"/>
    <mergeCell ref="C65:C67"/>
    <mergeCell ref="A27:A29"/>
    <mergeCell ref="B27:B29"/>
    <mergeCell ref="A30:H30"/>
    <mergeCell ref="C62:C64"/>
    <mergeCell ref="A62:A64"/>
    <mergeCell ref="A68:A70"/>
    <mergeCell ref="B68:B70"/>
    <mergeCell ref="C68:C70"/>
    <mergeCell ref="A47:A49"/>
    <mergeCell ref="A44:A46"/>
    <mergeCell ref="A71:A73"/>
    <mergeCell ref="B71:B73"/>
    <mergeCell ref="C27:C29"/>
    <mergeCell ref="A31:A33"/>
    <mergeCell ref="B31:B33"/>
    <mergeCell ref="C31:C33"/>
    <mergeCell ref="C47:C49"/>
    <mergeCell ref="C44:C46"/>
    <mergeCell ref="C38:C40"/>
    <mergeCell ref="C41:C43"/>
    <mergeCell ref="A35:A37"/>
    <mergeCell ref="B35:B37"/>
    <mergeCell ref="C35:C37"/>
    <mergeCell ref="A76:B76"/>
    <mergeCell ref="A75:B75"/>
    <mergeCell ref="B47:B49"/>
    <mergeCell ref="A59:A61"/>
    <mergeCell ref="B59:B61"/>
    <mergeCell ref="A56:A58"/>
    <mergeCell ref="B56:B58"/>
    <mergeCell ref="E1:H1"/>
    <mergeCell ref="E2:H2"/>
    <mergeCell ref="E3:H3"/>
    <mergeCell ref="E4:H4"/>
    <mergeCell ref="A25:A26"/>
    <mergeCell ref="B25:B26"/>
    <mergeCell ref="C25:C26"/>
    <mergeCell ref="A22:A24"/>
    <mergeCell ref="B22:B24"/>
    <mergeCell ref="C22:C24"/>
    <mergeCell ref="A19:A21"/>
    <mergeCell ref="B19:B21"/>
    <mergeCell ref="C19:C21"/>
    <mergeCell ref="A6:H6"/>
    <mergeCell ref="F10:H10"/>
    <mergeCell ref="C9:C11"/>
    <mergeCell ref="D9:D11"/>
    <mergeCell ref="E9:H9"/>
    <mergeCell ref="A18:H18"/>
    <mergeCell ref="E10:E11"/>
    <mergeCell ref="A7:H7"/>
    <mergeCell ref="A9:A11"/>
    <mergeCell ref="B9:B11"/>
    <mergeCell ref="A13:H13"/>
  </mergeCells>
  <phoneticPr fontId="0" type="noConversion"/>
  <printOptions horizontalCentered="1"/>
  <pageMargins left="0.39370078740157483" right="0.39370078740157483" top="0.39370078740157483" bottom="1.7716535433070868" header="0.31496062992125984" footer="0.31496062992125984"/>
  <pageSetup paperSize="9" scale="66" firstPageNumber="25" pageOrder="overThenDown" orientation="landscape" useFirstPageNumber="1" r:id="rId1"/>
  <headerFooter>
    <oddFooter>&amp;L&amp;"Times New Roman,обычный"&amp;13&amp;P</oddFooter>
  </headerFooter>
  <rowBreaks count="2" manualBreakCount="2">
    <brk id="26" max="7" man="1"/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2016-02-29T09:44:16Z</cp:lastPrinted>
  <dcterms:created xsi:type="dcterms:W3CDTF">2006-09-16T00:00:00Z</dcterms:created>
  <dcterms:modified xsi:type="dcterms:W3CDTF">2016-02-29T09:44:18Z</dcterms:modified>
</cp:coreProperties>
</file>